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август 2023\Приложения к решению 480\"/>
    </mc:Choice>
  </mc:AlternateContent>
  <xr:revisionPtr revIDLastSave="0" documentId="8_{4AD4DB1E-1585-43F3-A65A-D697DB91D3CE}" xr6:coauthVersionLast="47" xr6:coauthVersionMax="47" xr10:uidLastSave="{00000000-0000-0000-0000-000000000000}"/>
  <bookViews>
    <workbookView xWindow="3195" yWindow="3195" windowWidth="18900" windowHeight="1105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Бюджет!$E$16</definedName>
    <definedName name="LAST_CELL" localSheetId="0">Бюджет!$I$40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C35" i="1" l="1"/>
  <c r="B35" i="1"/>
  <c r="D35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9" i="1"/>
</calcChain>
</file>

<file path=xl/sharedStrings.xml><?xml version="1.0" encoding="utf-8"?>
<sst xmlns="http://schemas.openxmlformats.org/spreadsheetml/2006/main" count="32" uniqueCount="32">
  <si>
    <t>тыс. руб.</t>
  </si>
  <si>
    <t>Наименование КЦСР</t>
  </si>
  <si>
    <t>Ассигнования 2023 год</t>
  </si>
  <si>
    <t>Муниципальная программа "Развитие здравоохранения в Еткульском муниципальном районе"</t>
  </si>
  <si>
    <t>Муниципальная программа "Содействие занятости населения Еткульского муниципального района"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</si>
  <si>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</si>
  <si>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Муниципальная программа "Инвестиционное развитие и поддержка предпринимательства в Еткульском муниципальном районе"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</si>
  <si>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</si>
  <si>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"Чистая вода" на территории Еткульского муниципального района</t>
  </si>
  <si>
    <t>Муниципальная программа "Развитие дорожного хозяйства и безопасности дорожного движения в Еткульском муниципальном районе"</t>
  </si>
  <si>
    <t>Муниципальная программа "Развитие образования в Еткульском муниципальном районе"</t>
  </si>
  <si>
    <t>Муниципальная программа "Улучшение условий охраны труда в Еткульском муниципальном районе"</t>
  </si>
  <si>
    <t>Муниципальная программа "Охрана окружающей среды в Еткульском муниципальном районе"</t>
  </si>
  <si>
    <t>Муниципальная программа "Обеспечение общественного порядка и противодействие преступности в Еткульском муниципальном районе"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</si>
  <si>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</si>
  <si>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</si>
  <si>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</si>
  <si>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</si>
  <si>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в Еткульском муниципальном районе"</t>
  </si>
  <si>
    <t>Муниципальная программа "Развитие физической культуры и спорта в Еткульском муниципальном районе"</t>
  </si>
  <si>
    <t>Муниципальная программа "Комплексное развитие сельских территорий в Челябинской области по Еткульскому муниципальному району"</t>
  </si>
  <si>
    <t>Муниципальная программа "Реализация государственной национальной политики в Еткульском муниципальном районе"</t>
  </si>
  <si>
    <t>Муниципальная программа "Формирование современной городской среды в Еткульском муниципальном районе"</t>
  </si>
  <si>
    <t>Муниципальная программа "Развитие информационного общества в Еткульском муниципальном районе"</t>
  </si>
  <si>
    <t>Муниципальная программа «Развитие социальной защиты населения в Еткульском муниципальном районе»</t>
  </si>
  <si>
    <t>Муниципальная программа "Развитие сельского хозяйства в Еткульском муниципальном районе"</t>
  </si>
  <si>
    <t>Муниципальная программа "Развитие туризма в Еткульском муниципальном районе"</t>
  </si>
  <si>
    <t>Непрограммные направления деятельности</t>
  </si>
  <si>
    <t>% исполнения</t>
  </si>
  <si>
    <t>Исполнено</t>
  </si>
  <si>
    <t>Исполнение бюджета  по муниципальным программам Еткульского муниципального района и непрограммным направлениям деятельности  за  1 полугодие 2023 года</t>
  </si>
  <si>
    <t>Муниципальная программа "Антикоррупционная программа органов местного самоуправления Еткульского муниципального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</si>
</sst>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#,##0.0"/>
    <numFmt numFmtId="166" formatCode="0.0%"/>
  </numFmts>
  <fonts count="5" x14ac:knownFonts="1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6" fontId="1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left"/>
    </xf>
    <xf numFmtId="165" fontId="2" fillId="0" borderId="3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5"/>
  <sheetViews>
    <sheetView showGridLines="0" tabSelected="1" topLeftCell="A28" zoomScaleNormal="100" workbookViewId="0">
      <selection activeCell="A32" sqref="A32"/>
    </sheetView>
  </sheetViews>
  <sheetFormatPr defaultRowHeight="12.75" customHeight="1" x14ac:dyDescent="0.25"/>
  <cols>
    <col min="1" max="1" width="56.28515625" style="1" customWidth="1"/>
    <col min="2" max="2" width="15.85546875" style="1" customWidth="1"/>
    <col min="3" max="3" width="15" style="1" customWidth="1"/>
    <col min="4" max="4" width="15.140625" style="1" customWidth="1"/>
    <col min="5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9" ht="9.75" customHeight="1" x14ac:dyDescent="0.25">
      <c r="B1" s="18"/>
      <c r="C1" s="18"/>
    </row>
    <row r="2" spans="1:9" ht="15.75" hidden="1" x14ac:dyDescent="0.25">
      <c r="A2" s="18"/>
      <c r="B2" s="18"/>
      <c r="C2" s="18"/>
    </row>
    <row r="3" spans="1:9" ht="15.75" hidden="1" x14ac:dyDescent="0.25">
      <c r="A3" s="18"/>
      <c r="B3" s="18"/>
      <c r="C3" s="18"/>
      <c r="D3" s="2"/>
      <c r="E3" s="2"/>
      <c r="F3" s="2"/>
      <c r="G3" s="2"/>
      <c r="H3" s="2"/>
      <c r="I3" s="2"/>
    </row>
    <row r="4" spans="1:9" ht="15.75" hidden="1" x14ac:dyDescent="0.25">
      <c r="A4" s="3"/>
      <c r="B4" s="3"/>
      <c r="C4" s="4"/>
      <c r="D4" s="5"/>
      <c r="E4" s="2"/>
      <c r="F4" s="5"/>
      <c r="G4" s="5"/>
      <c r="H4" s="2"/>
      <c r="I4" s="2"/>
    </row>
    <row r="5" spans="1:9" ht="34.5" customHeight="1" x14ac:dyDescent="0.25">
      <c r="A5" s="19" t="s">
        <v>30</v>
      </c>
      <c r="B5" s="19"/>
      <c r="C5" s="19"/>
      <c r="D5" s="19"/>
    </row>
    <row r="6" spans="1:9" ht="15.75" x14ac:dyDescent="0.25">
      <c r="A6" s="6"/>
      <c r="B6" s="6"/>
      <c r="C6" s="6"/>
      <c r="D6" s="6"/>
      <c r="E6" s="6"/>
      <c r="F6" s="6"/>
      <c r="G6" s="6"/>
      <c r="H6" s="7"/>
      <c r="I6" s="7"/>
    </row>
    <row r="7" spans="1:9" ht="15.75" x14ac:dyDescent="0.25">
      <c r="A7" s="8"/>
      <c r="B7" s="8"/>
      <c r="C7" s="9" t="s">
        <v>0</v>
      </c>
      <c r="D7" s="8"/>
      <c r="E7" s="8"/>
      <c r="F7" s="8"/>
      <c r="G7" s="8"/>
    </row>
    <row r="8" spans="1:9" ht="30" x14ac:dyDescent="0.25">
      <c r="A8" s="10" t="s">
        <v>1</v>
      </c>
      <c r="B8" s="10" t="s">
        <v>2</v>
      </c>
      <c r="C8" s="10" t="s">
        <v>29</v>
      </c>
      <c r="D8" s="11" t="s">
        <v>28</v>
      </c>
    </row>
    <row r="9" spans="1:9" ht="30" x14ac:dyDescent="0.25">
      <c r="A9" s="12" t="s">
        <v>3</v>
      </c>
      <c r="B9" s="13">
        <v>781.5</v>
      </c>
      <c r="C9" s="13">
        <v>24.2</v>
      </c>
      <c r="D9" s="14">
        <f>C9/B9</f>
        <v>3.0966090850927701E-2</v>
      </c>
    </row>
    <row r="10" spans="1:9" ht="30" x14ac:dyDescent="0.25">
      <c r="A10" s="12" t="s">
        <v>4</v>
      </c>
      <c r="B10" s="13">
        <v>539.20000000000005</v>
      </c>
      <c r="C10" s="13">
        <v>356.2</v>
      </c>
      <c r="D10" s="14">
        <f t="shared" ref="D10:D34" si="0">C10/B10</f>
        <v>0.66060830860534114</v>
      </c>
    </row>
    <row r="11" spans="1:9" ht="45" x14ac:dyDescent="0.25">
      <c r="A11" s="12" t="s">
        <v>5</v>
      </c>
      <c r="B11" s="13">
        <v>11158.5</v>
      </c>
      <c r="C11" s="13">
        <v>4093.5</v>
      </c>
      <c r="D11" s="14">
        <f t="shared" si="0"/>
        <v>0.3668503831160102</v>
      </c>
    </row>
    <row r="12" spans="1:9" ht="45" x14ac:dyDescent="0.25">
      <c r="A12" s="12" t="s">
        <v>6</v>
      </c>
      <c r="B12" s="13">
        <v>40</v>
      </c>
      <c r="C12" s="13">
        <v>39.299999999999997</v>
      </c>
      <c r="D12" s="14">
        <f t="shared" si="0"/>
        <v>0.98249999999999993</v>
      </c>
    </row>
    <row r="13" spans="1:9" ht="60" x14ac:dyDescent="0.25">
      <c r="A13" s="12" t="s">
        <v>7</v>
      </c>
      <c r="B13" s="13">
        <v>102263.1</v>
      </c>
      <c r="C13" s="13">
        <v>30139.3</v>
      </c>
      <c r="D13" s="14">
        <f t="shared" si="0"/>
        <v>0.29472312104757237</v>
      </c>
    </row>
    <row r="14" spans="1:9" ht="30" x14ac:dyDescent="0.25">
      <c r="A14" s="12" t="s">
        <v>8</v>
      </c>
      <c r="B14" s="13">
        <v>5863.2</v>
      </c>
      <c r="C14" s="13">
        <v>2103.1</v>
      </c>
      <c r="D14" s="14">
        <f t="shared" si="0"/>
        <v>0.35869491062900805</v>
      </c>
    </row>
    <row r="15" spans="1:9" ht="45" x14ac:dyDescent="0.25">
      <c r="A15" s="12" t="s">
        <v>9</v>
      </c>
      <c r="B15" s="13">
        <v>66020.2</v>
      </c>
      <c r="C15" s="13">
        <v>16871.3</v>
      </c>
      <c r="D15" s="14">
        <f t="shared" si="0"/>
        <v>0.25554754453939854</v>
      </c>
    </row>
    <row r="16" spans="1:9" ht="30" x14ac:dyDescent="0.25">
      <c r="A16" s="12" t="s">
        <v>10</v>
      </c>
      <c r="B16" s="13">
        <v>709156.2</v>
      </c>
      <c r="C16" s="13">
        <v>381927.8</v>
      </c>
      <c r="D16" s="14">
        <f t="shared" si="0"/>
        <v>0.53856653865537663</v>
      </c>
    </row>
    <row r="17" spans="1:4" ht="30" x14ac:dyDescent="0.25">
      <c r="A17" s="12" t="s">
        <v>11</v>
      </c>
      <c r="B17" s="13">
        <v>689.8</v>
      </c>
      <c r="C17" s="13">
        <v>227.5</v>
      </c>
      <c r="D17" s="14">
        <f t="shared" si="0"/>
        <v>0.3298057407944332</v>
      </c>
    </row>
    <row r="18" spans="1:4" ht="30" x14ac:dyDescent="0.25">
      <c r="A18" s="12" t="s">
        <v>12</v>
      </c>
      <c r="B18" s="13">
        <v>6604.8</v>
      </c>
      <c r="C18" s="13">
        <v>0</v>
      </c>
      <c r="D18" s="14">
        <f t="shared" si="0"/>
        <v>0</v>
      </c>
    </row>
    <row r="19" spans="1:4" ht="45" x14ac:dyDescent="0.25">
      <c r="A19" s="12" t="s">
        <v>13</v>
      </c>
      <c r="B19" s="13">
        <v>5993.4</v>
      </c>
      <c r="C19" s="13">
        <v>1819.4</v>
      </c>
      <c r="D19" s="14">
        <f t="shared" si="0"/>
        <v>0.3035672573163814</v>
      </c>
    </row>
    <row r="20" spans="1:4" ht="30" x14ac:dyDescent="0.25">
      <c r="A20" s="12" t="s">
        <v>14</v>
      </c>
      <c r="B20" s="13">
        <v>1122.0999999999999</v>
      </c>
      <c r="C20" s="13">
        <v>161.6</v>
      </c>
      <c r="D20" s="14">
        <f t="shared" si="0"/>
        <v>0.14401568487657071</v>
      </c>
    </row>
    <row r="21" spans="1:4" ht="45" x14ac:dyDescent="0.25">
      <c r="A21" s="12" t="s">
        <v>15</v>
      </c>
      <c r="B21" s="13">
        <v>64340</v>
      </c>
      <c r="C21" s="13">
        <v>26639.599999999999</v>
      </c>
      <c r="D21" s="14">
        <f t="shared" si="0"/>
        <v>0.41404414050357474</v>
      </c>
    </row>
    <row r="22" spans="1:4" ht="30" x14ac:dyDescent="0.25">
      <c r="A22" s="12" t="s">
        <v>16</v>
      </c>
      <c r="B22" s="13">
        <v>73969.600000000006</v>
      </c>
      <c r="C22" s="13">
        <v>36423</v>
      </c>
      <c r="D22" s="14">
        <f t="shared" si="0"/>
        <v>0.49240498799506821</v>
      </c>
    </row>
    <row r="23" spans="1:4" ht="45" x14ac:dyDescent="0.25">
      <c r="A23" s="12" t="s">
        <v>17</v>
      </c>
      <c r="B23" s="13">
        <v>1302.3</v>
      </c>
      <c r="C23" s="13">
        <v>405.4</v>
      </c>
      <c r="D23" s="14">
        <f t="shared" si="0"/>
        <v>0.31129540044536591</v>
      </c>
    </row>
    <row r="24" spans="1:4" ht="30" x14ac:dyDescent="0.25">
      <c r="A24" s="12" t="s">
        <v>18</v>
      </c>
      <c r="B24" s="13">
        <v>41450.1</v>
      </c>
      <c r="C24" s="13">
        <v>21669.3</v>
      </c>
      <c r="D24" s="14">
        <f t="shared" si="0"/>
        <v>0.522780403424841</v>
      </c>
    </row>
    <row r="25" spans="1:4" ht="30" x14ac:dyDescent="0.25">
      <c r="A25" s="12" t="s">
        <v>19</v>
      </c>
      <c r="B25" s="13">
        <v>142550.6</v>
      </c>
      <c r="C25" s="13">
        <v>11496.8</v>
      </c>
      <c r="D25" s="14">
        <f t="shared" si="0"/>
        <v>8.0650660186628462E-2</v>
      </c>
    </row>
    <row r="26" spans="1:4" ht="45" x14ac:dyDescent="0.25">
      <c r="A26" s="12" t="s">
        <v>20</v>
      </c>
      <c r="B26" s="13">
        <v>17131</v>
      </c>
      <c r="C26" s="13">
        <v>2717</v>
      </c>
      <c r="D26" s="14">
        <f t="shared" si="0"/>
        <v>0.15860136594477847</v>
      </c>
    </row>
    <row r="27" spans="1:4" ht="38.25" customHeight="1" x14ac:dyDescent="0.25">
      <c r="A27" s="12" t="s">
        <v>21</v>
      </c>
      <c r="B27" s="13">
        <v>2705.4</v>
      </c>
      <c r="C27" s="13">
        <v>1385.8</v>
      </c>
      <c r="D27" s="14">
        <f t="shared" si="0"/>
        <v>0.51223478967989944</v>
      </c>
    </row>
    <row r="28" spans="1:4" ht="30" x14ac:dyDescent="0.25">
      <c r="A28" s="12" t="s">
        <v>22</v>
      </c>
      <c r="B28" s="13">
        <v>11211.8</v>
      </c>
      <c r="C28" s="13">
        <v>28</v>
      </c>
      <c r="D28" s="14">
        <f t="shared" si="0"/>
        <v>2.497368843539842E-3</v>
      </c>
    </row>
    <row r="29" spans="1:4" ht="30" x14ac:dyDescent="0.25">
      <c r="A29" s="12" t="s">
        <v>23</v>
      </c>
      <c r="B29" s="13">
        <v>1526.7</v>
      </c>
      <c r="C29" s="13">
        <v>718.3</v>
      </c>
      <c r="D29" s="14">
        <f t="shared" si="0"/>
        <v>0.47049191065697249</v>
      </c>
    </row>
    <row r="30" spans="1:4" ht="30" x14ac:dyDescent="0.25">
      <c r="A30" s="12" t="s">
        <v>24</v>
      </c>
      <c r="B30" s="13">
        <v>246893.7</v>
      </c>
      <c r="C30" s="13">
        <v>127592.8</v>
      </c>
      <c r="D30" s="14">
        <f t="shared" si="0"/>
        <v>0.51679244954407499</v>
      </c>
    </row>
    <row r="31" spans="1:4" ht="30" x14ac:dyDescent="0.25">
      <c r="A31" s="12" t="s">
        <v>25</v>
      </c>
      <c r="B31" s="13">
        <v>1028.5999999999999</v>
      </c>
      <c r="C31" s="13">
        <v>324</v>
      </c>
      <c r="D31" s="14">
        <f t="shared" si="0"/>
        <v>0.31499125024304886</v>
      </c>
    </row>
    <row r="32" spans="1:4" ht="45" x14ac:dyDescent="0.25">
      <c r="A32" s="12" t="s">
        <v>31</v>
      </c>
      <c r="B32" s="13">
        <v>6</v>
      </c>
      <c r="C32" s="13">
        <v>0</v>
      </c>
      <c r="D32" s="14">
        <f t="shared" si="0"/>
        <v>0</v>
      </c>
    </row>
    <row r="33" spans="1:4" ht="30" x14ac:dyDescent="0.25">
      <c r="A33" s="12" t="s">
        <v>26</v>
      </c>
      <c r="B33" s="13">
        <v>99539.1</v>
      </c>
      <c r="C33" s="13">
        <v>122.8</v>
      </c>
      <c r="D33" s="14">
        <f t="shared" si="0"/>
        <v>1.2336860590461435E-3</v>
      </c>
    </row>
    <row r="34" spans="1:4" ht="15.75" x14ac:dyDescent="0.25">
      <c r="A34" s="12" t="s">
        <v>27</v>
      </c>
      <c r="B34" s="13">
        <v>21326.7</v>
      </c>
      <c r="C34" s="13">
        <v>8519.7999999999993</v>
      </c>
      <c r="D34" s="14">
        <f t="shared" si="0"/>
        <v>0.39948984137255172</v>
      </c>
    </row>
    <row r="35" spans="1:4" ht="15.75" x14ac:dyDescent="0.25">
      <c r="A35" s="15"/>
      <c r="B35" s="16">
        <f>SUM(B9:B34)</f>
        <v>1635213.6</v>
      </c>
      <c r="C35" s="16">
        <f>SUM(C9:C34)</f>
        <v>675805.80000000016</v>
      </c>
      <c r="D35" s="17">
        <f>C35/B35</f>
        <v>0.41328288854740453</v>
      </c>
    </row>
  </sheetData>
  <mergeCells count="4">
    <mergeCell ref="B1:C1"/>
    <mergeCell ref="A2:C2"/>
    <mergeCell ref="A3:C3"/>
    <mergeCell ref="A5:D5"/>
  </mergeCells>
  <pageMargins left="0.74803149606299213" right="0.74803149606299213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rep:2.55.0.155</dc:description>
  <cp:lastModifiedBy>Ирина Павлушова</cp:lastModifiedBy>
  <cp:lastPrinted>2023-07-20T08:28:36Z</cp:lastPrinted>
  <dcterms:created xsi:type="dcterms:W3CDTF">2023-04-19T10:10:20Z</dcterms:created>
  <dcterms:modified xsi:type="dcterms:W3CDTF">2023-08-31T05:12:29Z</dcterms:modified>
</cp:coreProperties>
</file>